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на 31.05.2019" sheetId="7" r:id="rId1"/>
  </sheets>
  <calcPr calcId="125725"/>
</workbook>
</file>

<file path=xl/calcChain.xml><?xml version="1.0" encoding="utf-8"?>
<calcChain xmlns="http://schemas.openxmlformats.org/spreadsheetml/2006/main">
  <c r="F21" i="7"/>
  <c r="C28"/>
  <c r="D28" l="1"/>
  <c r="D27"/>
  <c r="F27" s="1"/>
  <c r="D14"/>
  <c r="D1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<sst xmlns="http://schemas.openxmlformats.org/spreadsheetml/2006/main" count="56" uniqueCount="55">
  <si>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</si>
  <si>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</si>
  <si>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</si>
  <si>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</si>
  <si>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</si>
  <si>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</si>
  <si>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</si>
  <si>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</si>
  <si>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</si>
  <si>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</si>
  <si>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</si>
  <si>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</si>
  <si>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</si>
  <si>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</si>
  <si>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</si>
  <si>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</si>
  <si>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</si>
  <si>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</si>
  <si>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</si>
  <si>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</si>
  <si>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</si>
  <si>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</si>
  <si>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</si>
  <si>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</si>
  <si>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</si>
  <si>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</si>
  <si>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</si>
  <si>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</si>
  <si>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</si>
  <si>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</si>
  <si>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</si>
  <si>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</si>
  <si>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</si>
  <si>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</si>
  <si>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</si>
  <si>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</si>
  <si>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</si>
  <si>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</si>
  <si>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</si>
  <si>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</si>
  <si>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</si>
  <si>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</si>
  <si>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</si>
  <si>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</si>
  <si>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</si>
  <si>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</si>
  <si>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</si>
  <si>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</si>
  <si>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</si>
  <si>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</si>
  <si>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</si>
  <si>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</si>
  <si>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 xml:space="preserve">Сравнительный анализ поступления доходов в бюджет города Ставрополя за январь - май 2018-2019 гг. </t>
  </si>
  <si>
    <t>Поступило за январь - май            2018 года</t>
  </si>
  <si>
    <t>Поступило за январь - май             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</si>
</sst>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workbookViewId="0">
      <selection activeCell="F22" sqref="F22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7" t="s">
        <v>52</v>
      </c>
      <c r="B1" s="48"/>
      <c r="C1" s="48"/>
      <c r="D1" s="48"/>
      <c r="E1" s="48"/>
      <c r="F1" s="48"/>
    </row>
    <row r="2" spans="1:221" ht="13.5" thickBot="1">
      <c r="F2" s="8" t="s">
        <v>30</v>
      </c>
    </row>
    <row r="3" spans="1:221" ht="46.9" customHeight="1">
      <c r="A3" s="29" t="s">
        <v>40</v>
      </c>
      <c r="B3" s="28" t="s">
        <v>41</v>
      </c>
      <c r="C3" s="13" t="s">
        <v>53</v>
      </c>
      <c r="D3" s="13" t="s">
        <v>54</v>
      </c>
      <c r="E3" s="14" t="s">
        <v>12</v>
      </c>
      <c r="F3" s="21" t="s">
        <v>39</v>
      </c>
    </row>
    <row r="4" spans="1:221" s="3" customFormat="1">
      <c r="A4" s="17"/>
      <c r="B4" s="11" t="s">
        <v>7</v>
      </c>
      <c r="C4" s="22">
        <f t="shared" ref="C4:D4" si="0">C5+C6+C7+C8+C9+C10+C11+C14+C18</f>
        <v>1103664</v>
      </c>
      <c r="D4" s="22">
        <f t="shared" si="0"/>
        <v>1306376</v>
      </c>
      <c r="E4" s="22">
        <f>D4-C4</f>
        <v>202712</v>
      </c>
      <c r="F4" s="27">
        <f>D4/C4*100</f>
        <v>118.36718421548586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3">
        <v>655888</v>
      </c>
      <c r="D5" s="41">
        <v>855708</v>
      </c>
      <c r="E5" s="30">
        <f t="shared" ref="E5:E46" si="1">D5-C5</f>
        <v>199820</v>
      </c>
      <c r="F5" s="34">
        <f t="shared" ref="F5:F46" si="2">D5/C5*100</f>
        <v>130.46556729197667</v>
      </c>
    </row>
    <row r="6" spans="1:221">
      <c r="A6" s="15">
        <v>2</v>
      </c>
      <c r="B6" s="1" t="s">
        <v>31</v>
      </c>
      <c r="C6" s="23">
        <v>7423</v>
      </c>
      <c r="D6" s="23">
        <v>9012</v>
      </c>
      <c r="E6" s="30">
        <f t="shared" si="1"/>
        <v>1589</v>
      </c>
      <c r="F6" s="34">
        <f t="shared" si="2"/>
        <v>121.40643944496834</v>
      </c>
    </row>
    <row r="7" spans="1:221" ht="18.600000000000001" customHeight="1">
      <c r="A7" s="32">
        <v>3</v>
      </c>
      <c r="B7" s="1" t="s">
        <v>5</v>
      </c>
      <c r="C7" s="23">
        <v>181913</v>
      </c>
      <c r="D7" s="23">
        <v>168510</v>
      </c>
      <c r="E7" s="30">
        <f t="shared" si="1"/>
        <v>-13403</v>
      </c>
      <c r="F7" s="34">
        <f t="shared" si="2"/>
        <v>92.632192311709431</v>
      </c>
    </row>
    <row r="8" spans="1:221">
      <c r="A8" s="32">
        <v>4</v>
      </c>
      <c r="B8" s="1" t="s">
        <v>6</v>
      </c>
      <c r="C8" s="23">
        <v>2142</v>
      </c>
      <c r="D8" s="23">
        <v>6574</v>
      </c>
      <c r="E8" s="30">
        <f t="shared" si="1"/>
        <v>4432</v>
      </c>
      <c r="F8" s="34">
        <f t="shared" si="2"/>
        <v>306.90943043884221</v>
      </c>
    </row>
    <row r="9" spans="1:221" ht="12.75" customHeight="1">
      <c r="A9" s="32">
        <v>5</v>
      </c>
      <c r="B9" s="1" t="s">
        <v>21</v>
      </c>
      <c r="C9" s="23">
        <v>13786</v>
      </c>
      <c r="D9" s="41">
        <v>15703</v>
      </c>
      <c r="E9" s="30">
        <f t="shared" si="1"/>
        <v>1917</v>
      </c>
      <c r="F9" s="34">
        <f t="shared" si="2"/>
        <v>113.90541128681271</v>
      </c>
    </row>
    <row r="10" spans="1:221">
      <c r="A10" s="32">
        <v>6</v>
      </c>
      <c r="B10" s="1" t="s">
        <v>1</v>
      </c>
      <c r="C10" s="23">
        <v>21377</v>
      </c>
      <c r="D10" s="23">
        <v>36314</v>
      </c>
      <c r="E10" s="30">
        <f t="shared" si="1"/>
        <v>14937</v>
      </c>
      <c r="F10" s="34">
        <f t="shared" si="2"/>
        <v>169.87416382092903</v>
      </c>
    </row>
    <row r="11" spans="1:221">
      <c r="A11" s="55">
        <v>7</v>
      </c>
      <c r="B11" s="1" t="s">
        <v>16</v>
      </c>
      <c r="C11" s="23">
        <v>182618</v>
      </c>
      <c r="D11" s="41">
        <f>D13+D12</f>
        <v>178731</v>
      </c>
      <c r="E11" s="30">
        <f t="shared" si="1"/>
        <v>-3887</v>
      </c>
      <c r="F11" s="34">
        <f t="shared" si="2"/>
        <v>97.871513213374357</v>
      </c>
    </row>
    <row r="12" spans="1:221" s="10" customFormat="1">
      <c r="A12" s="58"/>
      <c r="B12" s="19" t="s">
        <v>35</v>
      </c>
      <c r="C12" s="24">
        <v>164549</v>
      </c>
      <c r="D12" s="42">
        <v>157308</v>
      </c>
      <c r="E12" s="31">
        <f t="shared" si="1"/>
        <v>-7241</v>
      </c>
      <c r="F12" s="35">
        <f t="shared" si="2"/>
        <v>95.599487082875015</v>
      </c>
    </row>
    <row r="13" spans="1:221" s="10" customFormat="1">
      <c r="A13" s="59"/>
      <c r="B13" s="19" t="s">
        <v>34</v>
      </c>
      <c r="C13" s="24">
        <v>18069</v>
      </c>
      <c r="D13" s="42">
        <v>21423</v>
      </c>
      <c r="E13" s="31">
        <f t="shared" si="1"/>
        <v>3354</v>
      </c>
      <c r="F13" s="35">
        <f t="shared" si="2"/>
        <v>118.5621783164536</v>
      </c>
    </row>
    <row r="14" spans="1:221">
      <c r="A14" s="55">
        <v>8</v>
      </c>
      <c r="B14" s="1" t="s">
        <v>17</v>
      </c>
      <c r="C14" s="23">
        <v>38515</v>
      </c>
      <c r="D14" s="23">
        <f>D15+D16+D17</f>
        <v>35824</v>
      </c>
      <c r="E14" s="30">
        <f t="shared" si="1"/>
        <v>-2691</v>
      </c>
      <c r="F14" s="34">
        <f t="shared" si="2"/>
        <v>93.013111774633259</v>
      </c>
    </row>
    <row r="15" spans="1:221">
      <c r="A15" s="56"/>
      <c r="B15" s="19" t="s">
        <v>27</v>
      </c>
      <c r="C15" s="24">
        <v>38512</v>
      </c>
      <c r="D15" s="24">
        <v>35824</v>
      </c>
      <c r="E15" s="31">
        <f t="shared" si="1"/>
        <v>-2688</v>
      </c>
      <c r="F15" s="35">
        <f t="shared" si="2"/>
        <v>93.020357291233907</v>
      </c>
    </row>
    <row r="16" spans="1:221">
      <c r="A16" s="56"/>
      <c r="B16" s="19" t="s">
        <v>28</v>
      </c>
      <c r="C16" s="24">
        <v>0</v>
      </c>
      <c r="D16" s="24">
        <v>0</v>
      </c>
      <c r="E16" s="31">
        <f t="shared" si="1"/>
        <v>0</v>
      </c>
      <c r="F16" s="38" t="s">
        <v>48</v>
      </c>
    </row>
    <row r="17" spans="1:221">
      <c r="A17" s="59"/>
      <c r="B17" s="19" t="s">
        <v>47</v>
      </c>
      <c r="C17" s="24">
        <v>3</v>
      </c>
      <c r="D17" s="24">
        <v>0</v>
      </c>
      <c r="E17" s="31">
        <f t="shared" si="1"/>
        <v>-3</v>
      </c>
      <c r="F17" s="35">
        <f t="shared" si="2"/>
        <v>0</v>
      </c>
    </row>
    <row r="18" spans="1:221" ht="25.5">
      <c r="A18" s="32">
        <v>9</v>
      </c>
      <c r="B18" s="1" t="s">
        <v>18</v>
      </c>
      <c r="C18" s="23">
        <v>2</v>
      </c>
      <c r="D18" s="23">
        <v>0</v>
      </c>
      <c r="E18" s="30">
        <f t="shared" si="1"/>
        <v>-2</v>
      </c>
      <c r="F18" s="40">
        <f>D18/C18*100</f>
        <v>0</v>
      </c>
    </row>
    <row r="19" spans="1:221" s="3" customFormat="1">
      <c r="A19" s="18"/>
      <c r="B19" s="6" t="s">
        <v>8</v>
      </c>
      <c r="C19" s="25">
        <f>C21+C22+C23+C24+C25+C26+C28+C32+C33+C34+C35+C36+C37+C39</f>
        <v>232057</v>
      </c>
      <c r="D19" s="25">
        <f>D21+D22+D23+D24+D25+D26+D28+D32+D33+D34+D35+D36+D37+D39</f>
        <v>275252</v>
      </c>
      <c r="E19" s="22">
        <f t="shared" si="1"/>
        <v>43195</v>
      </c>
      <c r="F19" s="27">
        <f t="shared" si="2"/>
        <v>118.61396122504384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20</v>
      </c>
      <c r="C20" s="25">
        <f>C21+C22+C23+C24+C25+C26+C28+C32+C34+C35+C36+C37+C39</f>
        <v>227703</v>
      </c>
      <c r="D20" s="25">
        <f>D19-D33</f>
        <v>267609</v>
      </c>
      <c r="E20" s="22">
        <f t="shared" si="1"/>
        <v>39906</v>
      </c>
      <c r="F20" s="27">
        <f t="shared" si="2"/>
        <v>117.52546079761794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2">
        <v>10</v>
      </c>
      <c r="B21" s="1" t="s">
        <v>10</v>
      </c>
      <c r="C21" s="23">
        <v>1333</v>
      </c>
      <c r="D21" s="23">
        <v>1325</v>
      </c>
      <c r="E21" s="30">
        <f t="shared" si="1"/>
        <v>-8</v>
      </c>
      <c r="F21" s="39">
        <f>D21/C21*100</f>
        <v>99.399849962490634</v>
      </c>
    </row>
    <row r="22" spans="1:221" ht="66" customHeight="1">
      <c r="A22" s="32">
        <v>11</v>
      </c>
      <c r="B22" s="1" t="s">
        <v>36</v>
      </c>
      <c r="C22" s="23">
        <v>126376</v>
      </c>
      <c r="D22" s="23">
        <v>129219</v>
      </c>
      <c r="E22" s="30">
        <f t="shared" si="1"/>
        <v>2843</v>
      </c>
      <c r="F22" s="34">
        <f t="shared" si="2"/>
        <v>102.24963600683674</v>
      </c>
    </row>
    <row r="23" spans="1:221" ht="68.45" customHeight="1">
      <c r="A23" s="16" t="s">
        <v>23</v>
      </c>
      <c r="B23" s="2" t="s">
        <v>46</v>
      </c>
      <c r="C23" s="23">
        <v>8812</v>
      </c>
      <c r="D23" s="41">
        <v>12241</v>
      </c>
      <c r="E23" s="30">
        <f t="shared" si="1"/>
        <v>3429</v>
      </c>
      <c r="F23" s="34">
        <f t="shared" si="2"/>
        <v>138.91284611892874</v>
      </c>
    </row>
    <row r="24" spans="1:221" ht="51.6" customHeight="1">
      <c r="A24" s="33">
        <v>13</v>
      </c>
      <c r="B24" s="1" t="s">
        <v>37</v>
      </c>
      <c r="C24" s="23">
        <v>18471</v>
      </c>
      <c r="D24" s="23">
        <v>17383</v>
      </c>
      <c r="E24" s="30">
        <f t="shared" si="1"/>
        <v>-1088</v>
      </c>
      <c r="F24" s="34">
        <f t="shared" si="2"/>
        <v>94.109685452872071</v>
      </c>
    </row>
    <row r="25" spans="1:221" ht="25.5">
      <c r="A25" s="32">
        <v>14</v>
      </c>
      <c r="B25" s="1" t="s">
        <v>32</v>
      </c>
      <c r="C25" s="23">
        <v>5433</v>
      </c>
      <c r="D25" s="41">
        <v>5459</v>
      </c>
      <c r="E25" s="30">
        <f t="shared" si="1"/>
        <v>26</v>
      </c>
      <c r="F25" s="34">
        <f t="shared" si="2"/>
        <v>100.47855696668506</v>
      </c>
    </row>
    <row r="26" spans="1:221" ht="40.9" customHeight="1">
      <c r="A26" s="55">
        <v>15</v>
      </c>
      <c r="B26" s="1" t="s">
        <v>11</v>
      </c>
      <c r="C26" s="23">
        <v>6252</v>
      </c>
      <c r="D26" s="23">
        <v>17591</v>
      </c>
      <c r="E26" s="30">
        <f t="shared" si="1"/>
        <v>11339</v>
      </c>
      <c r="F26" s="34">
        <f t="shared" si="2"/>
        <v>281.36596289187457</v>
      </c>
    </row>
    <row r="27" spans="1:221" hidden="1">
      <c r="A27" s="59"/>
      <c r="B27" s="20" t="s">
        <v>24</v>
      </c>
      <c r="C27" s="24">
        <v>0</v>
      </c>
      <c r="D27" s="23">
        <f>D29</f>
        <v>18</v>
      </c>
      <c r="E27" s="30">
        <f t="shared" si="1"/>
        <v>18</v>
      </c>
      <c r="F27" s="34" t="e">
        <f t="shared" si="2"/>
        <v>#DIV/0!</v>
      </c>
    </row>
    <row r="28" spans="1:221" ht="25.5" customHeight="1">
      <c r="A28" s="55">
        <v>16</v>
      </c>
      <c r="B28" s="1" t="s">
        <v>19</v>
      </c>
      <c r="C28" s="23">
        <f>C29+C30+C31</f>
        <v>1155</v>
      </c>
      <c r="D28" s="41">
        <f>D29+D30+D31</f>
        <v>1123</v>
      </c>
      <c r="E28" s="30">
        <f t="shared" si="1"/>
        <v>-32</v>
      </c>
      <c r="F28" s="34">
        <f t="shared" si="2"/>
        <v>97.229437229437238</v>
      </c>
    </row>
    <row r="29" spans="1:221" ht="13.5" customHeight="1">
      <c r="A29" s="56"/>
      <c r="B29" s="19" t="s">
        <v>25</v>
      </c>
      <c r="C29" s="24">
        <v>18</v>
      </c>
      <c r="D29" s="24">
        <v>18</v>
      </c>
      <c r="E29" s="31">
        <f t="shared" si="1"/>
        <v>0</v>
      </c>
      <c r="F29" s="35">
        <f t="shared" si="2"/>
        <v>100</v>
      </c>
    </row>
    <row r="30" spans="1:221" ht="13.5" customHeight="1">
      <c r="A30" s="56"/>
      <c r="B30" s="19" t="s">
        <v>44</v>
      </c>
      <c r="C30" s="24">
        <v>0</v>
      </c>
      <c r="D30" s="43">
        <v>0</v>
      </c>
      <c r="E30" s="31">
        <f t="shared" si="1"/>
        <v>0</v>
      </c>
      <c r="F30" s="38" t="s">
        <v>48</v>
      </c>
    </row>
    <row r="31" spans="1:221" ht="12.75" customHeight="1">
      <c r="A31" s="57"/>
      <c r="B31" s="19" t="s">
        <v>26</v>
      </c>
      <c r="C31" s="24">
        <v>1137</v>
      </c>
      <c r="D31" s="24">
        <v>1105</v>
      </c>
      <c r="E31" s="31">
        <f t="shared" si="1"/>
        <v>-32</v>
      </c>
      <c r="F31" s="35">
        <f t="shared" si="2"/>
        <v>97.185576077396661</v>
      </c>
    </row>
    <row r="32" spans="1:221" ht="15" customHeight="1">
      <c r="A32" s="32">
        <v>17</v>
      </c>
      <c r="B32" s="1" t="s">
        <v>22</v>
      </c>
      <c r="C32" s="23">
        <v>3263</v>
      </c>
      <c r="D32" s="23">
        <v>2030</v>
      </c>
      <c r="E32" s="30">
        <f t="shared" si="1"/>
        <v>-1233</v>
      </c>
      <c r="F32" s="34">
        <f t="shared" si="2"/>
        <v>62.212687710695683</v>
      </c>
    </row>
    <row r="33" spans="1:221" ht="25.5">
      <c r="A33" s="32">
        <v>18</v>
      </c>
      <c r="B33" s="1" t="s">
        <v>15</v>
      </c>
      <c r="C33" s="23">
        <v>4354</v>
      </c>
      <c r="D33" s="41">
        <v>7643</v>
      </c>
      <c r="E33" s="30">
        <f t="shared" si="1"/>
        <v>3289</v>
      </c>
      <c r="F33" s="34">
        <f t="shared" si="2"/>
        <v>175.53973357831879</v>
      </c>
    </row>
    <row r="34" spans="1:221" ht="65.45" customHeight="1">
      <c r="A34" s="32">
        <v>19</v>
      </c>
      <c r="B34" s="1" t="s">
        <v>33</v>
      </c>
      <c r="C34" s="23">
        <v>4759</v>
      </c>
      <c r="D34" s="23">
        <v>13303</v>
      </c>
      <c r="E34" s="30">
        <f t="shared" si="1"/>
        <v>8544</v>
      </c>
      <c r="F34" s="34">
        <f t="shared" si="2"/>
        <v>279.53351544442108</v>
      </c>
    </row>
    <row r="35" spans="1:221" ht="26.25" customHeight="1">
      <c r="A35" s="32">
        <v>20</v>
      </c>
      <c r="B35" s="1" t="s">
        <v>42</v>
      </c>
      <c r="C35" s="23">
        <v>6293</v>
      </c>
      <c r="D35" s="23">
        <v>21477</v>
      </c>
      <c r="E35" s="30">
        <f t="shared" si="1"/>
        <v>15184</v>
      </c>
      <c r="F35" s="34">
        <f t="shared" si="2"/>
        <v>341.28396631177498</v>
      </c>
    </row>
    <row r="36" spans="1:221">
      <c r="A36" s="32">
        <v>21</v>
      </c>
      <c r="B36" s="1" t="s">
        <v>2</v>
      </c>
      <c r="C36" s="23">
        <v>5406</v>
      </c>
      <c r="D36" s="23">
        <v>4443</v>
      </c>
      <c r="E36" s="30">
        <f t="shared" si="1"/>
        <v>-963</v>
      </c>
      <c r="F36" s="34">
        <f t="shared" si="2"/>
        <v>82.186459489456169</v>
      </c>
    </row>
    <row r="37" spans="1:221" ht="15" customHeight="1">
      <c r="A37" s="55">
        <v>22</v>
      </c>
      <c r="B37" s="1" t="s">
        <v>49</v>
      </c>
      <c r="C37" s="23">
        <v>38673</v>
      </c>
      <c r="D37" s="23">
        <v>41938</v>
      </c>
      <c r="E37" s="30">
        <f t="shared" si="1"/>
        <v>3265</v>
      </c>
      <c r="F37" s="34">
        <f t="shared" si="2"/>
        <v>108.44258268042304</v>
      </c>
    </row>
    <row r="38" spans="1:221" ht="24.75" hidden="1" customHeight="1">
      <c r="A38" s="56"/>
      <c r="B38" s="19" t="s">
        <v>38</v>
      </c>
      <c r="C38" s="24">
        <v>1000</v>
      </c>
      <c r="D38" s="24"/>
      <c r="E38" s="30">
        <f t="shared" si="1"/>
        <v>-1000</v>
      </c>
      <c r="F38" s="34">
        <f t="shared" si="2"/>
        <v>0</v>
      </c>
    </row>
    <row r="39" spans="1:221" ht="15" customHeight="1">
      <c r="A39" s="32">
        <v>23</v>
      </c>
      <c r="B39" s="1" t="s">
        <v>3</v>
      </c>
      <c r="C39" s="23">
        <v>1477</v>
      </c>
      <c r="D39" s="23">
        <v>77</v>
      </c>
      <c r="E39" s="30">
        <f t="shared" si="1"/>
        <v>-1400</v>
      </c>
      <c r="F39" s="34">
        <f t="shared" si="2"/>
        <v>5.2132701421800949</v>
      </c>
    </row>
    <row r="40" spans="1:221" s="3" customFormat="1">
      <c r="A40" s="60" t="s">
        <v>43</v>
      </c>
      <c r="B40" s="61"/>
      <c r="C40" s="25">
        <f>C4+C19</f>
        <v>1335721</v>
      </c>
      <c r="D40" s="25">
        <f>D4+D19</f>
        <v>1581628</v>
      </c>
      <c r="E40" s="22">
        <f t="shared" si="1"/>
        <v>245907</v>
      </c>
      <c r="F40" s="27">
        <f t="shared" si="2"/>
        <v>118.41005719008686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51">
        <v>24</v>
      </c>
      <c r="B41" s="12" t="s">
        <v>4</v>
      </c>
      <c r="C41" s="25">
        <f>C42+C43+C44+C45</f>
        <v>1965255</v>
      </c>
      <c r="D41" s="25">
        <f>D42+D43+D44+D45</f>
        <v>1865256</v>
      </c>
      <c r="E41" s="22">
        <f t="shared" si="1"/>
        <v>-99999</v>
      </c>
      <c r="F41" s="27">
        <f t="shared" si="2"/>
        <v>94.911652686292612</v>
      </c>
    </row>
    <row r="42" spans="1:221" ht="24.75" customHeight="1">
      <c r="A42" s="51"/>
      <c r="B42" s="1" t="s">
        <v>14</v>
      </c>
      <c r="C42" s="23">
        <v>1966062</v>
      </c>
      <c r="D42" s="41">
        <v>1881350</v>
      </c>
      <c r="E42" s="30">
        <f t="shared" si="1"/>
        <v>-84712</v>
      </c>
      <c r="F42" s="34">
        <f t="shared" si="2"/>
        <v>95.691285422331546</v>
      </c>
    </row>
    <row r="43" spans="1:221" ht="15" customHeight="1">
      <c r="A43" s="51"/>
      <c r="B43" s="4" t="s">
        <v>13</v>
      </c>
      <c r="C43" s="23">
        <v>6346</v>
      </c>
      <c r="D43" s="23">
        <v>232</v>
      </c>
      <c r="E43" s="30">
        <f t="shared" si="1"/>
        <v>-6114</v>
      </c>
      <c r="F43" s="34">
        <f t="shared" si="2"/>
        <v>3.6558462023321776</v>
      </c>
    </row>
    <row r="44" spans="1:221" ht="38.450000000000003" customHeight="1">
      <c r="A44" s="51"/>
      <c r="B44" s="4" t="s">
        <v>29</v>
      </c>
      <c r="C44" s="23">
        <v>36</v>
      </c>
      <c r="D44" s="23">
        <v>4</v>
      </c>
      <c r="E44" s="30">
        <f t="shared" si="1"/>
        <v>-32</v>
      </c>
      <c r="F44" s="34">
        <f t="shared" si="2"/>
        <v>11.111111111111111</v>
      </c>
    </row>
    <row r="45" spans="1:221" ht="25.5">
      <c r="A45" s="52"/>
      <c r="B45" s="1" t="s">
        <v>9</v>
      </c>
      <c r="C45" s="23">
        <v>-7189</v>
      </c>
      <c r="D45" s="44">
        <v>-16330</v>
      </c>
      <c r="E45" s="30">
        <f t="shared" si="1"/>
        <v>-9141</v>
      </c>
      <c r="F45" s="34">
        <f t="shared" si="2"/>
        <v>227.15259424120183</v>
      </c>
    </row>
    <row r="46" spans="1:221" s="9" customFormat="1" ht="13.5" thickBot="1">
      <c r="A46" s="53" t="s">
        <v>45</v>
      </c>
      <c r="B46" s="54"/>
      <c r="C46" s="26">
        <f>C40+C41</f>
        <v>3300976</v>
      </c>
      <c r="D46" s="26">
        <f>D40+D41</f>
        <v>3446884</v>
      </c>
      <c r="E46" s="36">
        <f t="shared" si="1"/>
        <v>145908</v>
      </c>
      <c r="F46" s="37">
        <f t="shared" si="2"/>
        <v>104.42014725341839</v>
      </c>
    </row>
    <row r="47" spans="1:221" ht="10.9" customHeight="1">
      <c r="A47" s="49"/>
      <c r="B47" s="50"/>
    </row>
    <row r="48" spans="1:221" ht="54" customHeight="1">
      <c r="A48" s="45" t="s">
        <v>50</v>
      </c>
      <c r="B48" s="46"/>
      <c r="E48" s="62" t="s">
        <v>51</v>
      </c>
      <c r="F48" s="63"/>
    </row>
  </sheetData>
  <mergeCells count="12">
    <mergeCell ref="A48:B48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8:F48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31.05.2019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NP.Tulieva</cp:lastModifiedBy>
  <cp:lastPrinted>2019-05-08T14:28:58Z</cp:lastPrinted>
  <dcterms:created xsi:type="dcterms:W3CDTF">2002-11-26T08:28:37Z</dcterms:created>
  <dcterms:modified xsi:type="dcterms:W3CDTF">2019-06-21T09:52:38Z</dcterms:modified>
</cp:coreProperties>
</file>